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4525" fullCalcOnLoad="1"/>
</workbook>
</file>

<file path=xl/calcChain.xml><?xml version="1.0" encoding="utf-8"?>
<calcChain xmlns="http://schemas.openxmlformats.org/spreadsheetml/2006/main">
  <c r="D86" i="1" l="1"/>
  <c r="D85" i="1"/>
  <c r="D84" i="1"/>
  <c r="D79" i="1"/>
  <c r="D71" i="1"/>
  <c r="D38" i="1"/>
  <c r="D32" i="1"/>
  <c r="D31" i="1"/>
  <c r="D30" i="1"/>
</calcChain>
</file>

<file path=xl/sharedStrings.xml><?xml version="1.0" encoding="utf-8"?>
<sst xmlns="http://schemas.openxmlformats.org/spreadsheetml/2006/main" count="223" uniqueCount="181">
  <si>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</si>
  <si>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</si>
  <si>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</si>
  <si>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</si>
  <si>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</si>
  <si>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</si>
  <si>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</si>
  <si>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Ремонтные работы</t>
  </si>
  <si>
    <t>демонтаж</t>
  </si>
  <si>
    <t>1</t>
  </si>
  <si>
    <t>Демонтаж оконных коробок: в каменных стенах с отбивкой штукатурки в откосах</t>
  </si>
  <si>
    <t>100 коробок</t>
  </si>
  <si>
    <t>2</t>
  </si>
  <si>
    <t>Снятие оконных переплетов: остекленных</t>
  </si>
  <si>
    <t>100 м2 оконных переплетов</t>
  </si>
  <si>
    <t>3</t>
  </si>
  <si>
    <t>Снятие подоконных досок: бетонных и мозаичных</t>
  </si>
  <si>
    <t>100 м2</t>
  </si>
  <si>
    <t>4</t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</si>
  <si>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</si>
  <si>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</si>
  <si>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t>5</t>
  </si>
  <si>
    <t>Демонтаж дверных коробок: в каменных стенах с отбивкой штукатурки в откосах</t>
  </si>
  <si>
    <t>6</t>
  </si>
  <si>
    <t>Снятие дверных полотен</t>
  </si>
  <si>
    <t>100 м2 дверных полотен</t>
  </si>
  <si>
    <t>7</t>
  </si>
  <si>
    <t>Снятие наличников</t>
  </si>
  <si>
    <t>100 м наличников</t>
  </si>
  <si>
    <t>8</t>
  </si>
  <si>
    <t>Разборка плинтусов: деревянных и из пластмассовых материалов</t>
  </si>
  <si>
    <t>100 м плинтуса</t>
  </si>
  <si>
    <t>9</t>
  </si>
  <si>
    <t>Разборка покрытий полов: из линолеума и релина</t>
  </si>
  <si>
    <t>100 м2 покрытия</t>
  </si>
  <si>
    <t>10</t>
  </si>
  <si>
    <t>Разборка покрытий полов: из керамических плиток</t>
  </si>
  <si>
    <t>11</t>
  </si>
  <si>
    <t>Разборка покрытий полов: цементных (стяжка)</t>
  </si>
  <si>
    <t>12</t>
  </si>
  <si>
    <t>Снятие обоев: простых и улучшенных (потолок)</t>
  </si>
  <si>
    <t>100 м2 очищаемой поверхности</t>
  </si>
  <si>
    <t>13</t>
  </si>
  <si>
    <t>Снятие обоев: простых и улучшенных (стены)</t>
  </si>
  <si>
    <t>14</t>
  </si>
  <si>
    <t>Разборка облицовки стен: из керамических глазурованных плиток</t>
  </si>
  <si>
    <t>100 м2 поверхности облицовки</t>
  </si>
  <si>
    <t>15</t>
  </si>
  <si>
    <t>Отбивка штукатурки с поверхностей: стен и потолков кирпичных</t>
  </si>
  <si>
    <t>проемы</t>
  </si>
  <si>
    <t>16</t>
  </si>
  <si>
    <t>Резка дисковыми стенорезными машинами бетонных и железобетонных конструкций стен, перегородок и перекрытий глубиной 230 мм (несущая стена из блоков пиленного известняка)</t>
  </si>
  <si>
    <t>1 м реза</t>
  </si>
  <si>
    <t>17</t>
  </si>
  <si>
    <t>На каждые 100 мм увеличения глубины реза добавлять к расценке 46-04-016-01</t>
  </si>
  <si>
    <t>18</t>
  </si>
  <si>
    <t>Резка дисковыми стенорезными машинами бетонных и железобетонных конструкций стен, перегородок и перекрытий глубиной 230 мм (перегородка из мелкоштучного камня)</t>
  </si>
  <si>
    <t>19</t>
  </si>
  <si>
    <t>Устройство металлических перемычек в стенах существующих зданий</t>
  </si>
  <si>
    <t>1 т металлоконструкций перемычек</t>
  </si>
  <si>
    <t>20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</si>
  <si>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</si>
  <si>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</si>
  <si>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21</t>
  </si>
  <si>
    <t>Установка подоконных досок из ПВХ: в каменных стенах толщиной до 0,51 м</t>
  </si>
  <si>
    <t>100 п.м</t>
  </si>
  <si>
    <t>22</t>
  </si>
  <si>
    <t>Подоконная доска пластиковая, шириной 45 см.</t>
  </si>
  <si>
    <t>м</t>
  </si>
  <si>
    <t>23</t>
  </si>
  <si>
    <t>Установка подоконных отливов</t>
  </si>
  <si>
    <t>24</t>
  </si>
  <si>
    <t>Отлив подоконный окрашеный шириной 20 см</t>
  </si>
  <si>
    <t>25</t>
  </si>
  <si>
    <t>Облицовка гипсовыми и гипсоволокнистыми листами: откосов при отделке под окраску</t>
  </si>
  <si>
    <t>100 м2 отделываемой поверхности</t>
  </si>
  <si>
    <t>26</t>
  </si>
  <si>
    <t>Третья шпатлевка при высококачественной окраске по штукатурке и сборным конструкциям: стен, подготовленных под окраску (второй слой шпатлевания откосов)</t>
  </si>
  <si>
    <t>100 м2 окрашиваемой поверхности</t>
  </si>
  <si>
    <t>27</t>
  </si>
  <si>
    <t>Окраска поливинилацетатными водоэмульсионными составами улучшенная: по штукатурке стен (внутренних откосов)</t>
  </si>
  <si>
    <t>28</t>
  </si>
  <si>
    <t>Заделка кирпичом гнезд, борозд и концов балок</t>
  </si>
  <si>
    <t>1 м3 заделки</t>
  </si>
  <si>
    <t>29</t>
  </si>
  <si>
    <t>Сплошное выравнивание внутренних поверхностей (однослойное оштукатуривание)из сухих растворных смесей толщиной до 10 мм: стен (под подоконником)</t>
  </si>
  <si>
    <t>100 м2 оштукатуриваемой поверхности</t>
  </si>
  <si>
    <t>30</t>
  </si>
  <si>
    <t>Грунтовка акриловая НОРТЕКС-ГРУНТ</t>
  </si>
  <si>
    <t>кг</t>
  </si>
  <si>
    <t>31</t>
  </si>
  <si>
    <t>Установка противопожарных дверей: однопольных глухих (рентгенозащитные двери)</t>
  </si>
  <si>
    <t>1 м2 проема</t>
  </si>
  <si>
    <t>32</t>
  </si>
  <si>
    <t>Двери рентгенозащитные 2х1,2</t>
  </si>
  <si>
    <t>шт</t>
  </si>
  <si>
    <t>33</t>
  </si>
  <si>
    <t>Двери рентгенозащитные 2х0,9</t>
  </si>
  <si>
    <t>34</t>
  </si>
  <si>
    <t>Штукатурка поверхностей оконных и дверных откосов по бетону и камню: плоских</t>
  </si>
  <si>
    <t>35</t>
  </si>
  <si>
    <t>Раствор готовый отделочный тяжелый, известковый 1:2,5</t>
  </si>
  <si>
    <t>м3</t>
  </si>
  <si>
    <t>36</t>
  </si>
  <si>
    <t>Раствор готовый отделочный тяжелый, цементно-известковый 1:1:6</t>
  </si>
  <si>
    <t>37</t>
  </si>
  <si>
    <t>Баритовая штукатурка</t>
  </si>
  <si>
    <t>38</t>
  </si>
  <si>
    <t>39</t>
  </si>
  <si>
    <t>полы</t>
  </si>
  <si>
    <t>40</t>
  </si>
  <si>
    <t>Устройство стяжек: цементных толщиной 20 мм</t>
  </si>
  <si>
    <t>100 м2 стяжки</t>
  </si>
  <si>
    <t>41</t>
  </si>
  <si>
    <t>Устройство стяжек: на каждые 5 мм изменения толщины стяжки добавлять или исключать к расценке 11-01-011-01 (толщина стяжки 50 мм)</t>
  </si>
  <si>
    <t>42</t>
  </si>
  <si>
    <t>Устройство покрытий полимерцементных: двухслойных наливных толщиной 12 мм</t>
  </si>
  <si>
    <t>43</t>
  </si>
  <si>
    <t>Устройство покрытий: из линолеума на клее«Бустилат»</t>
  </si>
  <si>
    <t>44</t>
  </si>
  <si>
    <t>Линолеум поливинилхлоридный на теплоизолирующей подоснове марок ПР-ВТ, ВК-ВТ, ЭК-ВТ</t>
  </si>
  <si>
    <t>м2</t>
  </si>
  <si>
    <t>45</t>
  </si>
  <si>
    <t>Антистатический линолеум</t>
  </si>
  <si>
    <t>46</t>
  </si>
  <si>
    <t>Линолеум повышенной износостойкости</t>
  </si>
  <si>
    <t>стены</t>
  </si>
  <si>
    <t>47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</si>
  <si>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</si>
  <si>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100 м2 отремонтированной поверхности</t>
  </si>
  <si>
    <t>48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</si>
  <si>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</si>
  <si>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49</t>
  </si>
  <si>
    <t>50</t>
  </si>
  <si>
    <t>(Прим.) Очистка вручную поверхности фасадов от перхлорвиниловых и масляных красок: с земли и лесов (очистка стен)</t>
  </si>
  <si>
    <t>100 м2 расчищенной поверхности</t>
  </si>
  <si>
    <t>51</t>
  </si>
  <si>
    <t>Третья шпатлевка при высококачественной окраске по штукатурке и сборным конструкциям: стен, подготовленных под окраску (второй слой шпатлевки)</t>
  </si>
  <si>
    <t>52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</si>
  <si>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</si>
  <si>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</si>
  <si>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53</t>
  </si>
  <si>
    <t>Окраска поливинилацетатными водоэмульсионными составами улучшенная: по штукатурке стен</t>
  </si>
  <si>
    <t>54</t>
  </si>
  <si>
    <t>Краска водоэмульсионная ВЭАК-1180</t>
  </si>
  <si>
    <t>т</t>
  </si>
  <si>
    <t>55</t>
  </si>
  <si>
    <t>Латексная краска</t>
  </si>
  <si>
    <t>56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</si>
  <si>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</si>
  <si>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потолок</t>
  </si>
  <si>
    <t>57</t>
  </si>
  <si>
    <t>(Прим.) Очистка вручную поверхности фасадов от перхлорвиниловых и масляных красок: с земли и лесов (очистка потолка)</t>
  </si>
  <si>
    <t>58</t>
  </si>
  <si>
    <t>59</t>
  </si>
  <si>
    <t>Третья шпатлевка при высококачественной окраске по штукатурке и сборным конструкциям: потолков, подготовленных под окраску (второй слой шпатлевания под окраску)</t>
  </si>
  <si>
    <t>60</t>
  </si>
  <si>
    <t>Окраска поливинилацетатными водоэмульсионными составами улучшенная: по штукатурке потолков</t>
  </si>
  <si>
    <t>61</t>
  </si>
  <si>
    <t>62</t>
  </si>
  <si>
    <t>разное</t>
  </si>
  <si>
    <t>63</t>
  </si>
  <si>
    <t>(Прим.) Установка столов, шкафов под мойки, холодильных шкафов и др. (экран на радиатор)</t>
  </si>
  <si>
    <t>100 шт. изделий</t>
  </si>
  <si>
    <t>64</t>
  </si>
  <si>
    <t>Короб-экран на радиатор из МДФ (2050х900х100 мм)</t>
  </si>
  <si>
    <t>Раздел 2. Уборка и вывоз мусора</t>
  </si>
  <si>
    <t>65</t>
  </si>
  <si>
    <t>Затаривание строительного мусора в мешки</t>
  </si>
  <si>
    <t>1 т</t>
  </si>
  <si>
    <t>66</t>
  </si>
  <si>
    <t>Погрузка при автомобильных перевозках мусора строительного с погрузкой вручную</t>
  </si>
  <si>
    <t>1 т груза</t>
  </si>
  <si>
    <t>67</t>
  </si>
  <si>
    <t>Перевозка грузов I класса автомобилями бортовыми грузоподъемностью до 15 т на расстояние до 10 км</t>
  </si>
  <si>
    <t>ремонтные работы</t>
  </si>
  <si>
    <t>Составил: ___________________________</t>
  </si>
  <si>
    <t>(должность, подпись, расшифровка)</t>
  </si>
  <si>
    <t>Проверил: ___________________________</t>
  </si>
  <si>
    <t>ВЕДОМОСТЬ ОБЪЕМОВ РАБОТ №1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</si>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</sst>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showGridLines="0" tabSelected="1" topLeftCell="A76" zoomScaleNormal="100" zoomScaleSheetLayoutView="75" workbookViewId="0">
      <selection activeCell="G9" sqref="G9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179</v>
      </c>
      <c r="D6" s="21"/>
      <c r="E6" s="22"/>
      <c r="F6" s="7"/>
      <c r="G6" s="7"/>
      <c r="H6" s="7"/>
    </row>
    <row r="7" spans="1:8" ht="21" customHeight="1" x14ac:dyDescent="0.2">
      <c r="A7" s="19"/>
      <c r="B7" s="23"/>
      <c r="C7" s="14" t="s">
        <v>175</v>
      </c>
      <c r="E7" s="22"/>
      <c r="F7" s="7"/>
      <c r="G7" s="7"/>
      <c r="H7" s="7"/>
    </row>
    <row r="8" spans="1:8" ht="30" customHeight="1" x14ac:dyDescent="0.2">
      <c r="A8" s="46" t="s">
        <v>180</v>
      </c>
      <c r="B8" s="44"/>
      <c r="C8" s="44"/>
      <c r="D8" s="44"/>
      <c r="E8" s="44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 x14ac:dyDescent="0.2">
      <c r="A12" s="34" t="s">
        <v>7</v>
      </c>
      <c r="B12" s="35"/>
      <c r="C12" s="35"/>
      <c r="D12" s="35"/>
      <c r="E12" s="35"/>
    </row>
    <row r="13" spans="1:8" ht="19.149999999999999" customHeight="1" x14ac:dyDescent="0.2">
      <c r="A13" s="36" t="s">
        <v>8</v>
      </c>
      <c r="B13" s="35"/>
      <c r="C13" s="35"/>
      <c r="D13" s="35"/>
      <c r="E13" s="35"/>
    </row>
    <row r="14" spans="1:8" ht="25.5" x14ac:dyDescent="0.2">
      <c r="A14" s="37" t="s">
        <v>9</v>
      </c>
      <c r="B14" s="38" t="s">
        <v>10</v>
      </c>
      <c r="C14" s="39" t="s">
        <v>11</v>
      </c>
      <c r="D14" s="40">
        <v>0.02</v>
      </c>
      <c r="E14" s="41"/>
    </row>
    <row r="15" spans="1:8" ht="38.25" x14ac:dyDescent="0.2">
      <c r="A15" s="37" t="s">
        <v>12</v>
      </c>
      <c r="B15" s="38" t="s">
        <v>13</v>
      </c>
      <c r="C15" s="39" t="s">
        <v>14</v>
      </c>
      <c r="D15" s="40">
        <v>7.1999999999999995E-2</v>
      </c>
      <c r="E15" s="41"/>
    </row>
    <row r="16" spans="1:8" x14ac:dyDescent="0.2">
      <c r="A16" s="37" t="s">
        <v>15</v>
      </c>
      <c r="B16" s="38" t="s">
        <v>16</v>
      </c>
      <c r="C16" s="39" t="s">
        <v>17</v>
      </c>
      <c r="D16" s="40">
        <v>1.5049999999999999E-2</v>
      </c>
      <c r="E16" s="41"/>
    </row>
    <row r="17" spans="1:5" ht="38.25" x14ac:dyDescent="0.2">
      <c r="A17" s="37" t="s">
        <v>18</v>
      </c>
      <c r="B17" s="38" t="s">
        <v>19</v>
      </c>
      <c r="C17" s="39" t="s">
        <v>20</v>
      </c>
      <c r="D17" s="40">
        <v>4.2999999999999997E-2</v>
      </c>
      <c r="E17" s="41"/>
    </row>
    <row r="18" spans="1:5" ht="25.5" x14ac:dyDescent="0.2">
      <c r="A18" s="37" t="s">
        <v>21</v>
      </c>
      <c r="B18" s="38" t="s">
        <v>22</v>
      </c>
      <c r="C18" s="39" t="s">
        <v>11</v>
      </c>
      <c r="D18" s="40">
        <v>0.02</v>
      </c>
      <c r="E18" s="41"/>
    </row>
    <row r="19" spans="1:5" ht="38.25" x14ac:dyDescent="0.2">
      <c r="A19" s="37" t="s">
        <v>23</v>
      </c>
      <c r="B19" s="38" t="s">
        <v>24</v>
      </c>
      <c r="C19" s="39" t="s">
        <v>25</v>
      </c>
      <c r="D19" s="40">
        <v>3.6999999999999998E-2</v>
      </c>
      <c r="E19" s="41"/>
    </row>
    <row r="20" spans="1:5" ht="25.5" x14ac:dyDescent="0.2">
      <c r="A20" s="37" t="s">
        <v>26</v>
      </c>
      <c r="B20" s="38" t="s">
        <v>27</v>
      </c>
      <c r="C20" s="39" t="s">
        <v>28</v>
      </c>
      <c r="D20" s="40">
        <v>0.2</v>
      </c>
      <c r="E20" s="41"/>
    </row>
    <row r="21" spans="1:5" ht="25.5" x14ac:dyDescent="0.2">
      <c r="A21" s="37" t="s">
        <v>29</v>
      </c>
      <c r="B21" s="38" t="s">
        <v>30</v>
      </c>
      <c r="C21" s="39" t="s">
        <v>31</v>
      </c>
      <c r="D21" s="40">
        <v>0.25140000000000001</v>
      </c>
      <c r="E21" s="41"/>
    </row>
    <row r="22" spans="1:5" ht="25.5" x14ac:dyDescent="0.2">
      <c r="A22" s="37" t="s">
        <v>32</v>
      </c>
      <c r="B22" s="38" t="s">
        <v>33</v>
      </c>
      <c r="C22" s="39" t="s">
        <v>34</v>
      </c>
      <c r="D22" s="40">
        <v>0.1246</v>
      </c>
      <c r="E22" s="41"/>
    </row>
    <row r="23" spans="1:5" ht="25.5" x14ac:dyDescent="0.2">
      <c r="A23" s="37" t="s">
        <v>35</v>
      </c>
      <c r="B23" s="38" t="s">
        <v>36</v>
      </c>
      <c r="C23" s="39" t="s">
        <v>34</v>
      </c>
      <c r="D23" s="40">
        <v>0.11609999999999999</v>
      </c>
      <c r="E23" s="41"/>
    </row>
    <row r="24" spans="1:5" ht="25.5" x14ac:dyDescent="0.2">
      <c r="A24" s="37" t="s">
        <v>37</v>
      </c>
      <c r="B24" s="38" t="s">
        <v>38</v>
      </c>
      <c r="C24" s="39" t="s">
        <v>34</v>
      </c>
      <c r="D24" s="40">
        <v>0.2407</v>
      </c>
      <c r="E24" s="41"/>
    </row>
    <row r="25" spans="1:5" ht="51" x14ac:dyDescent="0.2">
      <c r="A25" s="37" t="s">
        <v>39</v>
      </c>
      <c r="B25" s="38" t="s">
        <v>40</v>
      </c>
      <c r="C25" s="39" t="s">
        <v>41</v>
      </c>
      <c r="D25" s="40">
        <v>1.2999999999999999E-2</v>
      </c>
      <c r="E25" s="41"/>
    </row>
    <row r="26" spans="1:5" ht="51" x14ac:dyDescent="0.2">
      <c r="A26" s="37" t="s">
        <v>42</v>
      </c>
      <c r="B26" s="38" t="s">
        <v>43</v>
      </c>
      <c r="C26" s="39" t="s">
        <v>41</v>
      </c>
      <c r="D26" s="40">
        <v>0.73499999999999999</v>
      </c>
      <c r="E26" s="41"/>
    </row>
    <row r="27" spans="1:5" ht="51" x14ac:dyDescent="0.2">
      <c r="A27" s="37" t="s">
        <v>44</v>
      </c>
      <c r="B27" s="38" t="s">
        <v>45</v>
      </c>
      <c r="C27" s="39" t="s">
        <v>46</v>
      </c>
      <c r="D27" s="40">
        <v>9.75E-3</v>
      </c>
      <c r="E27" s="41"/>
    </row>
    <row r="28" spans="1:5" ht="25.5" x14ac:dyDescent="0.2">
      <c r="A28" s="37" t="s">
        <v>47</v>
      </c>
      <c r="B28" s="38" t="s">
        <v>48</v>
      </c>
      <c r="C28" s="39" t="s">
        <v>17</v>
      </c>
      <c r="D28" s="40">
        <v>9.75E-3</v>
      </c>
      <c r="E28" s="41"/>
    </row>
    <row r="29" spans="1:5" ht="19.149999999999999" customHeight="1" x14ac:dyDescent="0.2">
      <c r="A29" s="36" t="s">
        <v>49</v>
      </c>
      <c r="B29" s="35"/>
      <c r="C29" s="35"/>
      <c r="D29" s="35"/>
      <c r="E29" s="35"/>
    </row>
    <row r="30" spans="1:5" ht="51" x14ac:dyDescent="0.2">
      <c r="A30" s="37" t="s">
        <v>50</v>
      </c>
      <c r="B30" s="38" t="s">
        <v>51</v>
      </c>
      <c r="C30" s="39" t="s">
        <v>52</v>
      </c>
      <c r="D30" s="42">
        <f>2.1</f>
        <v>2.1</v>
      </c>
      <c r="E30" s="41"/>
    </row>
    <row r="31" spans="1:5" ht="25.5" x14ac:dyDescent="0.2">
      <c r="A31" s="37" t="s">
        <v>53</v>
      </c>
      <c r="B31" s="38" t="s">
        <v>54</v>
      </c>
      <c r="C31" s="39" t="s">
        <v>52</v>
      </c>
      <c r="D31" s="42">
        <f>2.1</f>
        <v>2.1</v>
      </c>
      <c r="E31" s="41"/>
    </row>
    <row r="32" spans="1:5" ht="51" x14ac:dyDescent="0.2">
      <c r="A32" s="37" t="s">
        <v>55</v>
      </c>
      <c r="B32" s="38" t="s">
        <v>56</v>
      </c>
      <c r="C32" s="39" t="s">
        <v>52</v>
      </c>
      <c r="D32" s="42">
        <f>2.1</f>
        <v>2.1</v>
      </c>
      <c r="E32" s="41"/>
    </row>
    <row r="33" spans="1:5" ht="51" x14ac:dyDescent="0.2">
      <c r="A33" s="37" t="s">
        <v>57</v>
      </c>
      <c r="B33" s="38" t="s">
        <v>58</v>
      </c>
      <c r="C33" s="39" t="s">
        <v>59</v>
      </c>
      <c r="D33" s="40">
        <v>7.8324000000000005E-2</v>
      </c>
      <c r="E33" s="41"/>
    </row>
    <row r="34" spans="1:5" ht="63.75" x14ac:dyDescent="0.2">
      <c r="A34" s="37" t="s">
        <v>60</v>
      </c>
      <c r="B34" s="38" t="s">
        <v>61</v>
      </c>
      <c r="C34" s="39" t="s">
        <v>62</v>
      </c>
      <c r="D34" s="40">
        <v>7.1999999999999995E-2</v>
      </c>
      <c r="E34" s="41"/>
    </row>
    <row r="35" spans="1:5" ht="25.5" x14ac:dyDescent="0.2">
      <c r="A35" s="37" t="s">
        <v>63</v>
      </c>
      <c r="B35" s="38" t="s">
        <v>64</v>
      </c>
      <c r="C35" s="39" t="s">
        <v>65</v>
      </c>
      <c r="D35" s="40">
        <v>4.2999999999999997E-2</v>
      </c>
      <c r="E35" s="41"/>
    </row>
    <row r="36" spans="1:5" x14ac:dyDescent="0.2">
      <c r="A36" s="37" t="s">
        <v>66</v>
      </c>
      <c r="B36" s="38" t="s">
        <v>67</v>
      </c>
      <c r="C36" s="39" t="s">
        <v>68</v>
      </c>
      <c r="D36" s="42">
        <v>4.3</v>
      </c>
      <c r="E36" s="41"/>
    </row>
    <row r="37" spans="1:5" x14ac:dyDescent="0.2">
      <c r="A37" s="37" t="s">
        <v>69</v>
      </c>
      <c r="B37" s="38" t="s">
        <v>70</v>
      </c>
      <c r="C37" s="39" t="s">
        <v>65</v>
      </c>
      <c r="D37" s="40">
        <v>4.1000000000000002E-2</v>
      </c>
      <c r="E37" s="41"/>
    </row>
    <row r="38" spans="1:5" x14ac:dyDescent="0.2">
      <c r="A38" s="37" t="s">
        <v>71</v>
      </c>
      <c r="B38" s="38" t="s">
        <v>72</v>
      </c>
      <c r="C38" s="39" t="s">
        <v>68</v>
      </c>
      <c r="D38" s="42">
        <f>4.1</f>
        <v>4.0999999999999996</v>
      </c>
      <c r="E38" s="41"/>
    </row>
    <row r="39" spans="1:5" ht="63.75" x14ac:dyDescent="0.2">
      <c r="A39" s="37" t="s">
        <v>73</v>
      </c>
      <c r="B39" s="38" t="s">
        <v>74</v>
      </c>
      <c r="C39" s="39" t="s">
        <v>75</v>
      </c>
      <c r="D39" s="40">
        <v>3.8850000000000003E-2</v>
      </c>
      <c r="E39" s="41"/>
    </row>
    <row r="40" spans="1:5" ht="63.75" x14ac:dyDescent="0.2">
      <c r="A40" s="37" t="s">
        <v>76</v>
      </c>
      <c r="B40" s="38" t="s">
        <v>77</v>
      </c>
      <c r="C40" s="39" t="s">
        <v>78</v>
      </c>
      <c r="D40" s="40">
        <v>3.8850000000000003E-2</v>
      </c>
      <c r="E40" s="41"/>
    </row>
    <row r="41" spans="1:5" ht="63.75" x14ac:dyDescent="0.2">
      <c r="A41" s="37" t="s">
        <v>79</v>
      </c>
      <c r="B41" s="38" t="s">
        <v>80</v>
      </c>
      <c r="C41" s="39" t="s">
        <v>78</v>
      </c>
      <c r="D41" s="40">
        <v>3.8850000000000003E-2</v>
      </c>
      <c r="E41" s="41"/>
    </row>
    <row r="42" spans="1:5" ht="25.5" x14ac:dyDescent="0.2">
      <c r="A42" s="37" t="s">
        <v>81</v>
      </c>
      <c r="B42" s="38" t="s">
        <v>82</v>
      </c>
      <c r="C42" s="39" t="s">
        <v>83</v>
      </c>
      <c r="D42" s="40">
        <v>6.4500000000000002E-2</v>
      </c>
      <c r="E42" s="41"/>
    </row>
    <row r="43" spans="1:5" ht="63.75" x14ac:dyDescent="0.2">
      <c r="A43" s="37" t="s">
        <v>84</v>
      </c>
      <c r="B43" s="38" t="s">
        <v>85</v>
      </c>
      <c r="C43" s="39" t="s">
        <v>86</v>
      </c>
      <c r="D43" s="40">
        <v>8.6E-3</v>
      </c>
      <c r="E43" s="41"/>
    </row>
    <row r="44" spans="1:5" x14ac:dyDescent="0.2">
      <c r="A44" s="37" t="s">
        <v>87</v>
      </c>
      <c r="B44" s="38" t="s">
        <v>88</v>
      </c>
      <c r="C44" s="39" t="s">
        <v>89</v>
      </c>
      <c r="D44" s="40">
        <v>0.129</v>
      </c>
      <c r="E44" s="41"/>
    </row>
    <row r="45" spans="1:5" ht="25.5" x14ac:dyDescent="0.2">
      <c r="A45" s="37" t="s">
        <v>90</v>
      </c>
      <c r="B45" s="38" t="s">
        <v>91</v>
      </c>
      <c r="C45" s="39" t="s">
        <v>92</v>
      </c>
      <c r="D45" s="40">
        <v>4.2</v>
      </c>
      <c r="E45" s="41"/>
    </row>
    <row r="46" spans="1:5" x14ac:dyDescent="0.2">
      <c r="A46" s="37" t="s">
        <v>93</v>
      </c>
      <c r="B46" s="38" t="s">
        <v>94</v>
      </c>
      <c r="C46" s="39" t="s">
        <v>95</v>
      </c>
      <c r="D46" s="42">
        <v>1</v>
      </c>
      <c r="E46" s="41"/>
    </row>
    <row r="47" spans="1:5" x14ac:dyDescent="0.2">
      <c r="A47" s="37" t="s">
        <v>96</v>
      </c>
      <c r="B47" s="38" t="s">
        <v>97</v>
      </c>
      <c r="C47" s="39" t="s">
        <v>95</v>
      </c>
      <c r="D47" s="42">
        <v>1</v>
      </c>
      <c r="E47" s="41"/>
    </row>
    <row r="48" spans="1:5" ht="63.75" x14ac:dyDescent="0.2">
      <c r="A48" s="37" t="s">
        <v>98</v>
      </c>
      <c r="B48" s="38" t="s">
        <v>99</v>
      </c>
      <c r="C48" s="39" t="s">
        <v>86</v>
      </c>
      <c r="D48" s="40">
        <v>2.4400000000000002E-2</v>
      </c>
      <c r="E48" s="41"/>
    </row>
    <row r="49" spans="1:5" ht="25.5" x14ac:dyDescent="0.2">
      <c r="A49" s="37" t="s">
        <v>100</v>
      </c>
      <c r="B49" s="38" t="s">
        <v>101</v>
      </c>
      <c r="C49" s="39" t="s">
        <v>102</v>
      </c>
      <c r="D49" s="40">
        <v>-0.10489999999999999</v>
      </c>
      <c r="E49" s="41"/>
    </row>
    <row r="50" spans="1:5" ht="25.5" x14ac:dyDescent="0.2">
      <c r="A50" s="37" t="s">
        <v>103</v>
      </c>
      <c r="B50" s="38" t="s">
        <v>104</v>
      </c>
      <c r="C50" s="39" t="s">
        <v>102</v>
      </c>
      <c r="D50" s="40">
        <v>-2.3999999999999998E-3</v>
      </c>
      <c r="E50" s="41"/>
    </row>
    <row r="51" spans="1:5" x14ac:dyDescent="0.2">
      <c r="A51" s="37" t="s">
        <v>105</v>
      </c>
      <c r="B51" s="38" t="s">
        <v>106</v>
      </c>
      <c r="C51" s="39" t="s">
        <v>89</v>
      </c>
      <c r="D51" s="40">
        <v>224.48</v>
      </c>
      <c r="E51" s="41"/>
    </row>
    <row r="52" spans="1:5" ht="63.75" x14ac:dyDescent="0.2">
      <c r="A52" s="37" t="s">
        <v>107</v>
      </c>
      <c r="B52" s="38" t="s">
        <v>77</v>
      </c>
      <c r="C52" s="39" t="s">
        <v>78</v>
      </c>
      <c r="D52" s="40">
        <v>2.4400000000000002E-2</v>
      </c>
      <c r="E52" s="41"/>
    </row>
    <row r="53" spans="1:5" ht="63.75" x14ac:dyDescent="0.2">
      <c r="A53" s="37" t="s">
        <v>108</v>
      </c>
      <c r="B53" s="38" t="s">
        <v>80</v>
      </c>
      <c r="C53" s="39" t="s">
        <v>78</v>
      </c>
      <c r="D53" s="40">
        <v>2.4400000000000002E-2</v>
      </c>
      <c r="E53" s="41"/>
    </row>
    <row r="54" spans="1:5" ht="19.149999999999999" customHeight="1" x14ac:dyDescent="0.2">
      <c r="A54" s="36" t="s">
        <v>109</v>
      </c>
      <c r="B54" s="35"/>
      <c r="C54" s="35"/>
      <c r="D54" s="35"/>
      <c r="E54" s="35"/>
    </row>
    <row r="55" spans="1:5" ht="25.5" x14ac:dyDescent="0.2">
      <c r="A55" s="37" t="s">
        <v>110</v>
      </c>
      <c r="B55" s="38" t="s">
        <v>111</v>
      </c>
      <c r="C55" s="39" t="s">
        <v>112</v>
      </c>
      <c r="D55" s="40">
        <v>0.2407</v>
      </c>
      <c r="E55" s="41"/>
    </row>
    <row r="56" spans="1:5" ht="38.25" x14ac:dyDescent="0.2">
      <c r="A56" s="37" t="s">
        <v>113</v>
      </c>
      <c r="B56" s="38" t="s">
        <v>114</v>
      </c>
      <c r="C56" s="39" t="s">
        <v>112</v>
      </c>
      <c r="D56" s="40">
        <v>0.2407</v>
      </c>
      <c r="E56" s="41"/>
    </row>
    <row r="57" spans="1:5" ht="25.5" x14ac:dyDescent="0.2">
      <c r="A57" s="37" t="s">
        <v>115</v>
      </c>
      <c r="B57" s="38" t="s">
        <v>116</v>
      </c>
      <c r="C57" s="39" t="s">
        <v>34</v>
      </c>
      <c r="D57" s="40">
        <v>0.2407</v>
      </c>
      <c r="E57" s="41"/>
    </row>
    <row r="58" spans="1:5" ht="25.5" x14ac:dyDescent="0.2">
      <c r="A58" s="37" t="s">
        <v>117</v>
      </c>
      <c r="B58" s="38" t="s">
        <v>118</v>
      </c>
      <c r="C58" s="39" t="s">
        <v>34</v>
      </c>
      <c r="D58" s="40">
        <v>0.2407</v>
      </c>
      <c r="E58" s="41"/>
    </row>
    <row r="59" spans="1:5" ht="38.25" x14ac:dyDescent="0.2">
      <c r="A59" s="37" t="s">
        <v>119</v>
      </c>
      <c r="B59" s="38" t="s">
        <v>120</v>
      </c>
      <c r="C59" s="39" t="s">
        <v>121</v>
      </c>
      <c r="D59" s="40">
        <v>-24.55</v>
      </c>
      <c r="E59" s="41"/>
    </row>
    <row r="60" spans="1:5" x14ac:dyDescent="0.2">
      <c r="A60" s="37" t="s">
        <v>122</v>
      </c>
      <c r="B60" s="38" t="s">
        <v>123</v>
      </c>
      <c r="C60" s="39" t="s">
        <v>121</v>
      </c>
      <c r="D60" s="40">
        <v>12.709199999999999</v>
      </c>
      <c r="E60" s="41"/>
    </row>
    <row r="61" spans="1:5" x14ac:dyDescent="0.2">
      <c r="A61" s="37" t="s">
        <v>124</v>
      </c>
      <c r="B61" s="38" t="s">
        <v>125</v>
      </c>
      <c r="C61" s="39" t="s">
        <v>121</v>
      </c>
      <c r="D61" s="40">
        <v>11.8422</v>
      </c>
      <c r="E61" s="41"/>
    </row>
    <row r="62" spans="1:5" ht="19.149999999999999" customHeight="1" x14ac:dyDescent="0.2">
      <c r="A62" s="36" t="s">
        <v>126</v>
      </c>
      <c r="B62" s="35"/>
      <c r="C62" s="35"/>
      <c r="D62" s="35"/>
      <c r="E62" s="35"/>
    </row>
    <row r="63" spans="1:5" ht="63.75" x14ac:dyDescent="0.2">
      <c r="A63" s="37" t="s">
        <v>127</v>
      </c>
      <c r="B63" s="38" t="s">
        <v>128</v>
      </c>
      <c r="C63" s="39" t="s">
        <v>129</v>
      </c>
      <c r="D63" s="40">
        <v>0.2205</v>
      </c>
      <c r="E63" s="41"/>
    </row>
    <row r="64" spans="1:5" ht="63.75" x14ac:dyDescent="0.2">
      <c r="A64" s="37" t="s">
        <v>130</v>
      </c>
      <c r="B64" s="38" t="s">
        <v>131</v>
      </c>
      <c r="C64" s="39" t="s">
        <v>86</v>
      </c>
      <c r="D64" s="40">
        <v>9.75E-3</v>
      </c>
      <c r="E64" s="41"/>
    </row>
    <row r="65" spans="1:5" x14ac:dyDescent="0.2">
      <c r="A65" s="37" t="s">
        <v>132</v>
      </c>
      <c r="B65" s="38" t="s">
        <v>88</v>
      </c>
      <c r="C65" s="39" t="s">
        <v>89</v>
      </c>
      <c r="D65" s="40">
        <v>0.14624999999999999</v>
      </c>
      <c r="E65" s="41"/>
    </row>
    <row r="66" spans="1:5" ht="63.75" x14ac:dyDescent="0.2">
      <c r="A66" s="37" t="s">
        <v>133</v>
      </c>
      <c r="B66" s="38" t="s">
        <v>134</v>
      </c>
      <c r="C66" s="39" t="s">
        <v>135</v>
      </c>
      <c r="D66" s="40">
        <v>0.73499999999999999</v>
      </c>
      <c r="E66" s="41"/>
    </row>
    <row r="67" spans="1:5" ht="63.75" x14ac:dyDescent="0.2">
      <c r="A67" s="37" t="s">
        <v>136</v>
      </c>
      <c r="B67" s="38" t="s">
        <v>137</v>
      </c>
      <c r="C67" s="39" t="s">
        <v>78</v>
      </c>
      <c r="D67" s="40">
        <v>0.72860000000000003</v>
      </c>
      <c r="E67" s="41"/>
    </row>
    <row r="68" spans="1:5" ht="63.75" x14ac:dyDescent="0.2">
      <c r="A68" s="37" t="s">
        <v>138</v>
      </c>
      <c r="B68" s="38" t="s">
        <v>139</v>
      </c>
      <c r="C68" s="39" t="s">
        <v>140</v>
      </c>
      <c r="D68" s="40">
        <v>0.72860000000000003</v>
      </c>
      <c r="E68" s="41"/>
    </row>
    <row r="69" spans="1:5" ht="63.75" x14ac:dyDescent="0.2">
      <c r="A69" s="37" t="s">
        <v>141</v>
      </c>
      <c r="B69" s="38" t="s">
        <v>142</v>
      </c>
      <c r="C69" s="39" t="s">
        <v>78</v>
      </c>
      <c r="D69" s="40">
        <v>0.72860000000000003</v>
      </c>
      <c r="E69" s="41"/>
    </row>
    <row r="70" spans="1:5" x14ac:dyDescent="0.2">
      <c r="A70" s="37" t="s">
        <v>143</v>
      </c>
      <c r="B70" s="38" t="s">
        <v>144</v>
      </c>
      <c r="C70" s="39" t="s">
        <v>145</v>
      </c>
      <c r="D70" s="40">
        <v>-4.5900000000000003E-2</v>
      </c>
      <c r="E70" s="41"/>
    </row>
    <row r="71" spans="1:5" x14ac:dyDescent="0.2">
      <c r="A71" s="37" t="s">
        <v>146</v>
      </c>
      <c r="B71" s="38" t="s">
        <v>147</v>
      </c>
      <c r="C71" s="39" t="s">
        <v>89</v>
      </c>
      <c r="D71" s="42">
        <f>45.9</f>
        <v>45.9</v>
      </c>
      <c r="E71" s="41"/>
    </row>
    <row r="72" spans="1:5" ht="51" x14ac:dyDescent="0.2">
      <c r="A72" s="37" t="s">
        <v>148</v>
      </c>
      <c r="B72" s="38" t="s">
        <v>149</v>
      </c>
      <c r="C72" s="39" t="s">
        <v>46</v>
      </c>
      <c r="D72" s="40">
        <v>1.6E-2</v>
      </c>
      <c r="E72" s="41"/>
    </row>
    <row r="73" spans="1:5" ht="19.149999999999999" customHeight="1" x14ac:dyDescent="0.2">
      <c r="A73" s="36" t="s">
        <v>150</v>
      </c>
      <c r="B73" s="35"/>
      <c r="C73" s="35"/>
      <c r="D73" s="35"/>
      <c r="E73" s="35"/>
    </row>
    <row r="74" spans="1:5" ht="63.75" x14ac:dyDescent="0.2">
      <c r="A74" s="37" t="s">
        <v>151</v>
      </c>
      <c r="B74" s="38" t="s">
        <v>152</v>
      </c>
      <c r="C74" s="39" t="s">
        <v>135</v>
      </c>
      <c r="D74" s="40">
        <v>0.23860000000000001</v>
      </c>
      <c r="E74" s="41"/>
    </row>
    <row r="75" spans="1:5" ht="63.75" x14ac:dyDescent="0.2">
      <c r="A75" s="37" t="s">
        <v>153</v>
      </c>
      <c r="B75" s="38" t="s">
        <v>139</v>
      </c>
      <c r="C75" s="39" t="s">
        <v>140</v>
      </c>
      <c r="D75" s="40">
        <v>0.23860000000000001</v>
      </c>
      <c r="E75" s="41"/>
    </row>
    <row r="76" spans="1:5" ht="63.75" x14ac:dyDescent="0.2">
      <c r="A76" s="37" t="s">
        <v>154</v>
      </c>
      <c r="B76" s="38" t="s">
        <v>155</v>
      </c>
      <c r="C76" s="39" t="s">
        <v>78</v>
      </c>
      <c r="D76" s="40">
        <v>0.23860000000000001</v>
      </c>
      <c r="E76" s="41"/>
    </row>
    <row r="77" spans="1:5" ht="63.75" x14ac:dyDescent="0.2">
      <c r="A77" s="37" t="s">
        <v>156</v>
      </c>
      <c r="B77" s="38" t="s">
        <v>157</v>
      </c>
      <c r="C77" s="39" t="s">
        <v>78</v>
      </c>
      <c r="D77" s="40">
        <v>0.23860000000000001</v>
      </c>
      <c r="E77" s="41"/>
    </row>
    <row r="78" spans="1:5" x14ac:dyDescent="0.2">
      <c r="A78" s="37" t="s">
        <v>158</v>
      </c>
      <c r="B78" s="38" t="s">
        <v>144</v>
      </c>
      <c r="C78" s="39" t="s">
        <v>145</v>
      </c>
      <c r="D78" s="40">
        <v>-1.6500000000000001E-2</v>
      </c>
      <c r="E78" s="41"/>
    </row>
    <row r="79" spans="1:5" x14ac:dyDescent="0.2">
      <c r="A79" s="37" t="s">
        <v>159</v>
      </c>
      <c r="B79" s="38" t="s">
        <v>147</v>
      </c>
      <c r="C79" s="39" t="s">
        <v>89</v>
      </c>
      <c r="D79" s="42">
        <f>16.5</f>
        <v>16.5</v>
      </c>
      <c r="E79" s="41"/>
    </row>
    <row r="80" spans="1:5" ht="19.149999999999999" customHeight="1" x14ac:dyDescent="0.2">
      <c r="A80" s="36" t="s">
        <v>160</v>
      </c>
      <c r="B80" s="35"/>
      <c r="C80" s="35"/>
      <c r="D80" s="35"/>
      <c r="E80" s="35"/>
    </row>
    <row r="81" spans="1:5" ht="25.5" x14ac:dyDescent="0.2">
      <c r="A81" s="37" t="s">
        <v>161</v>
      </c>
      <c r="B81" s="38" t="s">
        <v>162</v>
      </c>
      <c r="C81" s="39" t="s">
        <v>163</v>
      </c>
      <c r="D81" s="40">
        <v>0.01</v>
      </c>
      <c r="E81" s="41"/>
    </row>
    <row r="82" spans="1:5" ht="25.5" x14ac:dyDescent="0.2">
      <c r="A82" s="37" t="s">
        <v>164</v>
      </c>
      <c r="B82" s="38" t="s">
        <v>165</v>
      </c>
      <c r="C82" s="39" t="s">
        <v>95</v>
      </c>
      <c r="D82" s="42">
        <v>1</v>
      </c>
      <c r="E82" s="41"/>
    </row>
    <row r="83" spans="1:5" ht="22.5" customHeight="1" x14ac:dyDescent="0.2">
      <c r="A83" s="34" t="s">
        <v>166</v>
      </c>
      <c r="B83" s="35"/>
      <c r="C83" s="35"/>
      <c r="D83" s="35"/>
      <c r="E83" s="35"/>
    </row>
    <row r="84" spans="1:5" x14ac:dyDescent="0.2">
      <c r="A84" s="37" t="s">
        <v>167</v>
      </c>
      <c r="B84" s="38" t="s">
        <v>168</v>
      </c>
      <c r="C84" s="39" t="s">
        <v>169</v>
      </c>
      <c r="D84" s="42">
        <f>2.3343</f>
        <v>2.3342999999999998</v>
      </c>
      <c r="E84" s="41"/>
    </row>
    <row r="85" spans="1:5" ht="25.5" x14ac:dyDescent="0.2">
      <c r="A85" s="37" t="s">
        <v>170</v>
      </c>
      <c r="B85" s="38" t="s">
        <v>171</v>
      </c>
      <c r="C85" s="39" t="s">
        <v>172</v>
      </c>
      <c r="D85" s="42">
        <f>4.0468</f>
        <v>4.0468000000000002</v>
      </c>
      <c r="E85" s="41"/>
    </row>
    <row r="86" spans="1:5" ht="38.25" x14ac:dyDescent="0.2">
      <c r="A86" s="37" t="s">
        <v>173</v>
      </c>
      <c r="B86" s="38" t="s">
        <v>174</v>
      </c>
      <c r="C86" s="39" t="s">
        <v>172</v>
      </c>
      <c r="D86" s="42">
        <f>4.0468</f>
        <v>4.0468000000000002</v>
      </c>
      <c r="E86" s="41"/>
    </row>
    <row r="91" spans="1:5" x14ac:dyDescent="0.2">
      <c r="A91" s="43" t="s">
        <v>176</v>
      </c>
      <c r="B91" s="44"/>
      <c r="C91" s="44"/>
      <c r="D91" s="44"/>
      <c r="E91" s="44"/>
    </row>
    <row r="92" spans="1:5" x14ac:dyDescent="0.2">
      <c r="A92" s="45" t="s">
        <v>177</v>
      </c>
      <c r="B92" s="44"/>
      <c r="C92" s="44"/>
      <c r="D92" s="44"/>
      <c r="E92" s="44"/>
    </row>
    <row r="94" spans="1:5" x14ac:dyDescent="0.2">
      <c r="A94" s="43" t="s">
        <v>178</v>
      </c>
      <c r="B94" s="44"/>
      <c r="C94" s="44"/>
      <c r="D94" s="44"/>
      <c r="E94" s="44"/>
    </row>
    <row r="95" spans="1:5" x14ac:dyDescent="0.2">
      <c r="A95" s="45" t="s">
        <v>177</v>
      </c>
      <c r="B95" s="44"/>
      <c r="C95" s="44"/>
      <c r="D95" s="44"/>
      <c r="E95" s="44"/>
    </row>
  </sheetData>
  <mergeCells count="13">
    <mergeCell ref="A8:E8"/>
    <mergeCell ref="A80:E80"/>
    <mergeCell ref="A83:E83"/>
    <mergeCell ref="A91:E91"/>
    <mergeCell ref="A92:E92"/>
    <mergeCell ref="A94:E94"/>
    <mergeCell ref="A95:E95"/>
    <mergeCell ref="A12:E12"/>
    <mergeCell ref="A13:E13"/>
    <mergeCell ref="A29:E29"/>
    <mergeCell ref="A54:E54"/>
    <mergeCell ref="A62:E62"/>
    <mergeCell ref="A73:E7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cp:lastPrinted>2003-04-03T11:25:41Z</cp:lastPrinted>
  <dcterms:created xsi:type="dcterms:W3CDTF">2002-02-11T05:58:42Z</dcterms:created>
  <dcterms:modified xsi:type="dcterms:W3CDTF">2016-09-21T11:00:53Z</dcterms:modified>
</cp:coreProperties>
</file>